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135"/>
  </bookViews>
  <sheets>
    <sheet name="Психологи" sheetId="1" r:id="rId1"/>
  </sheets>
  <definedNames>
    <definedName name="_xlnm.Database" localSheetId="0">#REF!</definedName>
    <definedName name="_xlnm.Database">#REF!</definedName>
    <definedName name="_xlnm.Print_Titles" localSheetId="0">Психологи!$A:$B,Психологи!$6:$15</definedName>
    <definedName name="_xlnm.Print_Area" localSheetId="0">Психологи!$A$1:$H$106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17" i="1" l="1"/>
  <c r="H63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2" i="1"/>
  <c r="H31" i="1"/>
  <c r="H28" i="1"/>
  <c r="H103" i="1" l="1"/>
  <c r="H68" i="1"/>
  <c r="H59" i="1"/>
  <c r="H33" i="1"/>
  <c r="H29" i="1"/>
  <c r="H22" i="1"/>
  <c r="G22" i="1"/>
  <c r="G103" i="1"/>
  <c r="G68" i="1"/>
  <c r="G59" i="1"/>
  <c r="G33" i="1"/>
  <c r="G29" i="1"/>
  <c r="H60" i="1" l="1"/>
  <c r="G60" i="1"/>
  <c r="G104" i="1" s="1"/>
  <c r="E68" i="1"/>
  <c r="D68" i="1"/>
  <c r="H104" i="1" l="1"/>
  <c r="E103" i="1"/>
  <c r="D103" i="1"/>
  <c r="E62" i="1"/>
  <c r="D62" i="1"/>
  <c r="E59" i="1"/>
  <c r="D59" i="1"/>
  <c r="E33" i="1"/>
  <c r="D33" i="1"/>
  <c r="E29" i="1"/>
  <c r="D29" i="1"/>
  <c r="E22" i="1"/>
  <c r="D22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60" i="1" l="1"/>
  <c r="E104" i="1" s="1"/>
  <c r="E106" i="1" s="1"/>
  <c r="D60" i="1"/>
  <c r="D104" i="1" s="1"/>
  <c r="D106" i="1" s="1"/>
</calcChain>
</file>

<file path=xl/sharedStrings.xml><?xml version="1.0" encoding="utf-8"?>
<sst xmlns="http://schemas.openxmlformats.org/spreadsheetml/2006/main" count="186" uniqueCount="185">
  <si>
    <t>№ п/п</t>
  </si>
  <si>
    <t>Наименование медицинских организаций</t>
  </si>
  <si>
    <t>Код МО*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</si>
  <si>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</si>
  <si>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</si>
  <si>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</si>
  <si>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</si>
  <si>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</si>
  <si>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</si>
  <si>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</si>
  <si>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</si>
  <si>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</si>
  <si>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</si>
  <si>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</si>
  <si>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</si>
  <si>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</si>
  <si>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</si>
  <si>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</si>
  <si>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</si>
  <si>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</si>
  <si>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</si>
  <si>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</si>
  <si>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</si>
  <si>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</si>
  <si>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</si>
  <si>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</si>
  <si>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</si>
  <si>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</si>
  <si>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</si>
  <si>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</si>
  <si>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</si>
  <si>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</si>
  <si>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</si>
  <si>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</si>
  <si>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</si>
  <si>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</si>
  <si>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</si>
  <si>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</si>
  <si>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</si>
  <si>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</si>
  <si>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</si>
  <si>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</si>
  <si>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</si>
  <si>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</si>
  <si>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</si>
  <si>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</si>
  <si>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</si>
  <si>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</si>
  <si>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</si>
  <si>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</si>
  <si>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</si>
  <si>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</si>
  <si>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</si>
  <si>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</si>
  <si>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</si>
  <si>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</si>
  <si>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</si>
  <si>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</si>
  <si>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</si>
  <si>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</si>
  <si>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</si>
  <si>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</si>
  <si>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</si>
  <si>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</si>
  <si>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</si>
  <si>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</si>
  <si>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</si>
  <si>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</si>
  <si>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</si>
  <si>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</si>
  <si>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</si>
  <si>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</si>
  <si>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</si>
  <si>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</si>
  <si>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</si>
  <si>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</si>
  <si>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</si>
  <si>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</si>
  <si>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</si>
  <si>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</si>
  <si>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</si>
  <si>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</si>
  <si>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</si>
  <si>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</si>
  <si>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</si>
  <si>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</si>
  <si>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</si>
  <si>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</si>
  <si>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</si>
  <si>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</si>
  <si>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</si>
  <si>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</si>
  <si>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</si>
  <si>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</si>
  <si>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</si>
  <si>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</si>
  <si>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</si>
  <si>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</si>
  <si>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</si>
  <si>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</si>
  <si>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</si>
  <si>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</si>
  <si>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</si>
  <si>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</si>
  <si>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</si>
  <si>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</si>
  <si>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</si>
  <si>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</si>
  <si>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</si>
  <si>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</si>
  <si>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</si>
  <si>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</si>
  <si>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</si>
  <si>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</si>
  <si>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</si>
  <si>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</si>
  <si>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</si>
  <si>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</si>
  <si>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</si>
  <si>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</si>
  <si>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</si>
  <si>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</si>
  <si>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</si>
  <si>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</si>
  <si>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</si>
  <si>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</si>
  <si>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</si>
  <si>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</si>
  <si>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</si>
  <si>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</si>
  <si>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</si>
  <si>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</si>
  <si>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</si>
  <si>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</si>
  <si>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</si>
  <si>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</si>
  <si>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</si>
  <si>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</si>
  <si>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</si>
  <si>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</si>
  <si>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</si>
  <si>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</si>
  <si>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</si>
  <si>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</si>
  <si>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</si>
  <si>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</si>
  <si>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</si>
  <si>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</si>
  <si>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</si>
  <si>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</si>
  <si>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</si>
  <si>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</si>
  <si>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</si>
  <si>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</si>
  <si>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</si>
  <si>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</si>
  <si>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</si>
  <si>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</si>
  <si>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</si>
  <si>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</si>
  <si>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</si>
  <si>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</si>
  <si>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</t>
  </si>
  <si>
    <t>Количество введенных в штатное расписание  медицинских психологов за счет средств ОМС</t>
  </si>
  <si>
    <t xml:space="preserve">Предложения о планируемом объеме посещений медицинского психолога до конца 2024 года </t>
  </si>
  <si>
    <t>Письмо МО от 28.05.2024 №2824 прикрепленное население обслуживается психологами ГБУЗ "Областная психиатрическая больница им. К.Р. Евграфова"</t>
  </si>
  <si>
    <t>Письмо МО №495 от 28.05.2024, введение в шт. расписание планируется до конца 2024  года, при наличии физического лица</t>
  </si>
  <si>
    <t>Письмо МО №560 от 28.05.2024, введение в шт. расписание планируется после получения специалиста свидетельства об аккредитации, после проведения первичной аккредитации</t>
  </si>
  <si>
    <t>Письмо МО №1285 от 29.05.2024, введение в шт. расписание планируется с 01.06.2024</t>
  </si>
  <si>
    <t>Письмо МО №608 от 28.05.2024, введение в шт. расписание планируется с 01.09.2024</t>
  </si>
  <si>
    <t>Письмо МО №365 от 29.05.2024 физическое лицо отсутствует</t>
  </si>
  <si>
    <t>Письмо МО №01-12/854 от 29.05.2024 медицинского психолога нет</t>
  </si>
  <si>
    <t>Письмо МО №238  от 29.05.2024 нет физического лица</t>
  </si>
  <si>
    <t>Письмо №705 от 29.05.2024, количество посещений "0"</t>
  </si>
  <si>
    <t>Письмо МО №738 от 29.05.2024  физическое лицо отсутствует</t>
  </si>
  <si>
    <t>Письмо МО №б/н, б/д физическое лицо отсутствует</t>
  </si>
  <si>
    <t>Письмо №335 от 29.05.2024, 280 случаев для оказания медицинской помощи беременным и 105 - детям</t>
  </si>
  <si>
    <t>Письмо от 28.05.2024 №б/н  плпнируют ввести в штатное расписание в текущем году</t>
  </si>
  <si>
    <t>Письмо МО №704 от 28.05.2024 физическое лицо отсутствует</t>
  </si>
  <si>
    <t>Письмо МО №111 от 29.05.2024 физическое лицо отсутствует</t>
  </si>
  <si>
    <t>Письмо МО №253 от 29.05.2024 физическое лицо отсутствует</t>
  </si>
  <si>
    <t>Информация по данным Министерства здравоохранения Пензенской области (исх. от 29.05.2024 №15/3550)</t>
  </si>
  <si>
    <t>Предложения по внесению изменений в ТП ОМС на 2024 год</t>
  </si>
  <si>
    <t xml:space="preserve">Приложение №__ </t>
  </si>
  <si>
    <t>Информация  (Министерства здравоохранения Пензенской области и медицинских организаций) о количестве введенных в штатное расписание за счет средств ОМС  должностей медицинских психологов и планируемых к выполнению объемов медицинской помощи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</si>
</sst>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7" fillId="0" borderId="0"/>
  </cellStyleXfs>
  <cellXfs count="97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6" fillId="0" borderId="0" xfId="1" applyFont="1" applyFill="1"/>
    <xf numFmtId="4" fontId="8" fillId="0" borderId="2" xfId="1" applyNumberFormat="1" applyFont="1" applyFill="1" applyBorder="1" applyAlignment="1">
      <alignment horizontal="center" vertical="center" wrapText="1"/>
    </xf>
    <xf numFmtId="4" fontId="9" fillId="6" borderId="2" xfId="1" applyNumberFormat="1" applyFont="1" applyFill="1" applyBorder="1" applyAlignment="1">
      <alignment horizontal="center" vertical="center" wrapText="1"/>
    </xf>
    <xf numFmtId="41" fontId="8" fillId="0" borderId="2" xfId="1" applyNumberFormat="1" applyFont="1" applyFill="1" applyBorder="1" applyAlignment="1">
      <alignment horizontal="center" vertical="center" wrapText="1"/>
    </xf>
    <xf numFmtId="41" fontId="9" fillId="6" borderId="2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" fontId="9" fillId="2" borderId="2" xfId="1" applyNumberFormat="1" applyFont="1" applyFill="1" applyBorder="1" applyAlignment="1">
      <alignment horizontal="center" vertical="center" wrapText="1"/>
    </xf>
    <xf numFmtId="41" fontId="9" fillId="2" borderId="2" xfId="1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3" fontId="8" fillId="0" borderId="2" xfId="1" applyNumberFormat="1" applyFont="1" applyFill="1" applyBorder="1" applyAlignment="1">
      <alignment horizontal="center" vertical="center" wrapText="1"/>
    </xf>
    <xf numFmtId="49" fontId="11" fillId="3" borderId="2" xfId="1" applyNumberFormat="1" applyFont="1" applyFill="1" applyBorder="1" applyAlignment="1">
      <alignment horizontal="center" vertical="center"/>
    </xf>
    <xf numFmtId="4" fontId="8" fillId="3" borderId="2" xfId="1" applyNumberFormat="1" applyFont="1" applyFill="1" applyBorder="1" applyAlignment="1">
      <alignment horizontal="center" vertical="center" wrapText="1"/>
    </xf>
    <xf numFmtId="41" fontId="8" fillId="3" borderId="2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41" fontId="8" fillId="8" borderId="2" xfId="1" applyNumberFormat="1" applyFont="1" applyFill="1" applyBorder="1" applyAlignment="1">
      <alignment horizontal="center" vertical="center" wrapText="1"/>
    </xf>
    <xf numFmtId="4" fontId="18" fillId="3" borderId="2" xfId="1" applyNumberFormat="1" applyFont="1" applyFill="1" applyBorder="1" applyAlignment="1">
      <alignment horizontal="center" vertical="center" wrapText="1"/>
    </xf>
    <xf numFmtId="41" fontId="18" fillId="3" borderId="2" xfId="1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7" borderId="4" xfId="1" applyFont="1" applyFill="1" applyBorder="1" applyAlignment="1">
      <alignment horizontal="center" vertical="center" wrapText="1"/>
    </xf>
    <xf numFmtId="41" fontId="9" fillId="6" borderId="4" xfId="1" applyNumberFormat="1" applyFont="1" applyFill="1" applyBorder="1" applyAlignment="1">
      <alignment horizontal="center" vertical="center" wrapText="1"/>
    </xf>
    <xf numFmtId="3" fontId="8" fillId="9" borderId="2" xfId="1" applyNumberFormat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49" fontId="18" fillId="2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8" fillId="5" borderId="2" xfId="1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0" fontId="15" fillId="6" borderId="2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" fontId="12" fillId="5" borderId="2" xfId="1" applyNumberFormat="1" applyFont="1" applyFill="1" applyBorder="1" applyAlignment="1">
      <alignment horizontal="center" vertical="center" wrapText="1"/>
    </xf>
    <xf numFmtId="1" fontId="12" fillId="5" borderId="4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14" fillId="6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6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/>
    </xf>
    <xf numFmtId="0" fontId="15" fillId="2" borderId="2" xfId="4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6" fillId="6" borderId="2" xfId="5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4" fontId="9" fillId="2" borderId="4" xfId="1" applyNumberFormat="1" applyFont="1" applyFill="1" applyBorder="1" applyAlignment="1">
      <alignment horizontal="center" vertical="center"/>
    </xf>
    <xf numFmtId="41" fontId="9" fillId="2" borderId="4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left" vertical="center"/>
    </xf>
    <xf numFmtId="0" fontId="9" fillId="5" borderId="2" xfId="1" applyFont="1" applyFill="1" applyBorder="1" applyAlignment="1">
      <alignment horizontal="left" vertical="center"/>
    </xf>
    <xf numFmtId="0" fontId="11" fillId="4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3" xfId="2"/>
    <cellStyle name="Обычный 2 3 3" xfId="3"/>
    <cellStyle name="Обычный 5 3" xfId="5"/>
    <cellStyle name="Обычный_форма4(нов.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11"/>
  <sheetViews>
    <sheetView tabSelected="1" view="pageBreakPreview" zoomScale="40" zoomScaleNormal="50" zoomScaleSheetLayoutView="40" workbookViewId="0">
      <selection activeCell="E16" sqref="E16"/>
    </sheetView>
  </sheetViews>
  <sheetFormatPr defaultRowHeight="15.75" x14ac:dyDescent="0.25"/>
  <cols>
    <col min="1" max="1" width="5.5703125" style="41" customWidth="1"/>
    <col min="2" max="2" width="92.140625" style="78" customWidth="1"/>
    <col min="3" max="3" width="18.42578125" style="41" customWidth="1"/>
    <col min="4" max="4" width="35.28515625" style="41" customWidth="1"/>
    <col min="5" max="5" width="33.42578125" style="41" customWidth="1"/>
    <col min="6" max="6" width="59.85546875" style="41" customWidth="1"/>
    <col min="7" max="7" width="31.85546875" style="41" customWidth="1"/>
    <col min="8" max="8" width="39.42578125" style="41" customWidth="1"/>
    <col min="9" max="16384" width="9.140625" style="1"/>
  </cols>
  <sheetData>
    <row r="1" spans="1:8" ht="39" customHeight="1" x14ac:dyDescent="0.25">
      <c r="B1" s="71"/>
      <c r="G1" s="79" t="s">
        <v>183</v>
      </c>
      <c r="H1" s="79"/>
    </row>
    <row r="2" spans="1:8" s="2" customFormat="1" ht="15" hidden="1" customHeight="1" x14ac:dyDescent="0.45">
      <c r="A2" s="42"/>
      <c r="B2" s="72"/>
      <c r="C2" s="42"/>
      <c r="D2" s="42"/>
      <c r="E2" s="42"/>
      <c r="F2" s="42"/>
      <c r="G2" s="42"/>
      <c r="H2" s="42"/>
    </row>
    <row r="3" spans="1:8" s="3" customFormat="1" ht="8.25" hidden="1" customHeight="1" x14ac:dyDescent="0.4">
      <c r="A3" s="43"/>
      <c r="B3" s="73"/>
      <c r="C3" s="43"/>
      <c r="D3" s="43"/>
      <c r="E3" s="43"/>
      <c r="F3" s="43"/>
      <c r="G3" s="43"/>
      <c r="H3" s="43"/>
    </row>
    <row r="4" spans="1:8" s="4" customFormat="1" ht="53.25" hidden="1" customHeight="1" x14ac:dyDescent="0.4">
      <c r="A4" s="44"/>
      <c r="B4" s="35"/>
      <c r="C4" s="44"/>
      <c r="D4" s="44"/>
      <c r="E4" s="44"/>
      <c r="F4" s="44"/>
      <c r="G4" s="44"/>
      <c r="H4" s="44"/>
    </row>
    <row r="5" spans="1:8" s="5" customFormat="1" ht="129" customHeight="1" x14ac:dyDescent="0.3">
      <c r="A5" s="45"/>
      <c r="B5" s="90" t="s">
        <v>184</v>
      </c>
      <c r="C5" s="90"/>
      <c r="D5" s="90"/>
      <c r="E5" s="90"/>
      <c r="F5" s="90"/>
      <c r="G5" s="90"/>
      <c r="H5" s="90"/>
    </row>
    <row r="6" spans="1:8" s="6" customFormat="1" ht="23.25" x14ac:dyDescent="0.35">
      <c r="A6" s="80" t="s">
        <v>0</v>
      </c>
      <c r="B6" s="83" t="s">
        <v>1</v>
      </c>
      <c r="C6" s="86" t="s">
        <v>2</v>
      </c>
      <c r="D6" s="91" t="s">
        <v>163</v>
      </c>
      <c r="E6" s="91" t="s">
        <v>164</v>
      </c>
      <c r="F6" s="94" t="s">
        <v>162</v>
      </c>
      <c r="G6" s="80" t="s">
        <v>181</v>
      </c>
      <c r="H6" s="80" t="s">
        <v>182</v>
      </c>
    </row>
    <row r="7" spans="1:8" s="6" customFormat="1" ht="23.25" x14ac:dyDescent="0.35">
      <c r="A7" s="81"/>
      <c r="B7" s="84"/>
      <c r="C7" s="87"/>
      <c r="D7" s="92"/>
      <c r="E7" s="92"/>
      <c r="F7" s="95"/>
      <c r="G7" s="81"/>
      <c r="H7" s="81"/>
    </row>
    <row r="8" spans="1:8" s="7" customFormat="1" ht="23.25" x14ac:dyDescent="0.25">
      <c r="A8" s="81"/>
      <c r="B8" s="84"/>
      <c r="C8" s="87"/>
      <c r="D8" s="92"/>
      <c r="E8" s="92"/>
      <c r="F8" s="95"/>
      <c r="G8" s="81"/>
      <c r="H8" s="81"/>
    </row>
    <row r="9" spans="1:8" s="8" customFormat="1" ht="23.25" x14ac:dyDescent="0.25">
      <c r="A9" s="81"/>
      <c r="B9" s="84"/>
      <c r="C9" s="87"/>
      <c r="D9" s="92"/>
      <c r="E9" s="92"/>
      <c r="F9" s="95"/>
      <c r="G9" s="81"/>
      <c r="H9" s="81"/>
    </row>
    <row r="10" spans="1:8" s="8" customFormat="1" ht="23.25" x14ac:dyDescent="0.25">
      <c r="A10" s="81"/>
      <c r="B10" s="84"/>
      <c r="C10" s="87"/>
      <c r="D10" s="92"/>
      <c r="E10" s="92"/>
      <c r="F10" s="95"/>
      <c r="G10" s="81"/>
      <c r="H10" s="81"/>
    </row>
    <row r="11" spans="1:8" s="8" customFormat="1" ht="23.25" x14ac:dyDescent="0.25">
      <c r="A11" s="81"/>
      <c r="B11" s="84"/>
      <c r="C11" s="87"/>
      <c r="D11" s="92"/>
      <c r="E11" s="92"/>
      <c r="F11" s="95"/>
      <c r="G11" s="81"/>
      <c r="H11" s="81"/>
    </row>
    <row r="12" spans="1:8" s="8" customFormat="1" ht="23.25" x14ac:dyDescent="0.25">
      <c r="A12" s="81"/>
      <c r="B12" s="84"/>
      <c r="C12" s="87"/>
      <c r="D12" s="92"/>
      <c r="E12" s="92"/>
      <c r="F12" s="95"/>
      <c r="G12" s="81"/>
      <c r="H12" s="81"/>
    </row>
    <row r="13" spans="1:8" s="8" customFormat="1" ht="23.25" x14ac:dyDescent="0.25">
      <c r="A13" s="81"/>
      <c r="B13" s="84"/>
      <c r="C13" s="87"/>
      <c r="D13" s="92"/>
      <c r="E13" s="92"/>
      <c r="F13" s="95"/>
      <c r="G13" s="81"/>
      <c r="H13" s="81"/>
    </row>
    <row r="14" spans="1:8" s="8" customFormat="1" ht="23.25" x14ac:dyDescent="0.25">
      <c r="A14" s="82"/>
      <c r="B14" s="85"/>
      <c r="C14" s="88"/>
      <c r="D14" s="93"/>
      <c r="E14" s="93"/>
      <c r="F14" s="96"/>
      <c r="G14" s="89"/>
      <c r="H14" s="89"/>
    </row>
    <row r="15" spans="1:8" s="11" customFormat="1" ht="20.25" x14ac:dyDescent="0.25">
      <c r="A15" s="9" t="s">
        <v>3</v>
      </c>
      <c r="B15" s="74" t="s">
        <v>4</v>
      </c>
      <c r="C15" s="10">
        <v>1</v>
      </c>
      <c r="D15" s="10">
        <v>2</v>
      </c>
      <c r="E15" s="10">
        <v>3</v>
      </c>
      <c r="F15" s="10">
        <v>4</v>
      </c>
      <c r="G15" s="9">
        <v>5</v>
      </c>
      <c r="H15" s="9">
        <v>6</v>
      </c>
    </row>
    <row r="16" spans="1:8" s="6" customFormat="1" ht="23.25" x14ac:dyDescent="0.35">
      <c r="A16" s="36"/>
      <c r="B16" s="75" t="s">
        <v>5</v>
      </c>
      <c r="C16" s="46"/>
      <c r="D16" s="46"/>
      <c r="E16" s="46"/>
      <c r="F16" s="47"/>
      <c r="G16" s="47"/>
      <c r="H16" s="47"/>
    </row>
    <row r="17" spans="1:8" ht="40.5" x14ac:dyDescent="0.25">
      <c r="A17" s="37">
        <v>1</v>
      </c>
      <c r="B17" s="76" t="s">
        <v>6</v>
      </c>
      <c r="C17" s="17" t="s">
        <v>7</v>
      </c>
      <c r="D17" s="48"/>
      <c r="E17" s="48"/>
      <c r="F17" s="49"/>
      <c r="G17" s="21">
        <v>1526</v>
      </c>
      <c r="H17" s="21">
        <f>G17</f>
        <v>1526</v>
      </c>
    </row>
    <row r="18" spans="1:8" ht="40.5" x14ac:dyDescent="0.25">
      <c r="A18" s="37">
        <f>A17+1</f>
        <v>2</v>
      </c>
      <c r="B18" s="76" t="s">
        <v>8</v>
      </c>
      <c r="C18" s="17" t="s">
        <v>9</v>
      </c>
      <c r="D18" s="48"/>
      <c r="E18" s="50"/>
      <c r="F18" s="49"/>
      <c r="G18" s="21">
        <v>1526</v>
      </c>
      <c r="H18" s="21"/>
    </row>
    <row r="19" spans="1:8" ht="23.25" x14ac:dyDescent="0.25">
      <c r="A19" s="37">
        <f t="shared" ref="A19:A21" si="0">A18+1</f>
        <v>3</v>
      </c>
      <c r="B19" s="76" t="s">
        <v>10</v>
      </c>
      <c r="C19" s="17" t="s">
        <v>11</v>
      </c>
      <c r="D19" s="48"/>
      <c r="E19" s="50"/>
      <c r="F19" s="49"/>
      <c r="G19" s="51"/>
      <c r="H19" s="51"/>
    </row>
    <row r="20" spans="1:8" ht="23.25" x14ac:dyDescent="0.25">
      <c r="A20" s="37">
        <f t="shared" si="0"/>
        <v>4</v>
      </c>
      <c r="B20" s="76" t="s">
        <v>12</v>
      </c>
      <c r="C20" s="17" t="s">
        <v>13</v>
      </c>
      <c r="D20" s="48"/>
      <c r="E20" s="50"/>
      <c r="F20" s="49"/>
      <c r="G20" s="51"/>
      <c r="H20" s="51"/>
    </row>
    <row r="21" spans="1:8" ht="23.25" x14ac:dyDescent="0.25">
      <c r="A21" s="37">
        <f t="shared" si="0"/>
        <v>5</v>
      </c>
      <c r="B21" s="76" t="s">
        <v>14</v>
      </c>
      <c r="C21" s="17" t="s">
        <v>15</v>
      </c>
      <c r="D21" s="48"/>
      <c r="E21" s="50"/>
      <c r="F21" s="49"/>
      <c r="G21" s="51"/>
      <c r="H21" s="51"/>
    </row>
    <row r="22" spans="1:8" ht="22.5" x14ac:dyDescent="0.25">
      <c r="A22" s="52"/>
      <c r="B22" s="38" t="s">
        <v>16</v>
      </c>
      <c r="C22" s="53"/>
      <c r="D22" s="18">
        <f>SUM(D17:D21)</f>
        <v>0</v>
      </c>
      <c r="E22" s="19">
        <f>SUM(E17:E21)</f>
        <v>0</v>
      </c>
      <c r="F22" s="54"/>
      <c r="G22" s="19">
        <f>SUM(G17:G21)</f>
        <v>3052</v>
      </c>
      <c r="H22" s="19">
        <f>SUM(H17:H21)</f>
        <v>1526</v>
      </c>
    </row>
    <row r="23" spans="1:8" ht="116.25" x14ac:dyDescent="0.25">
      <c r="A23" s="37">
        <f>A21+1</f>
        <v>6</v>
      </c>
      <c r="B23" s="76" t="s">
        <v>17</v>
      </c>
      <c r="C23" s="17" t="s">
        <v>18</v>
      </c>
      <c r="D23" s="13">
        <v>0</v>
      </c>
      <c r="E23" s="21">
        <v>0</v>
      </c>
      <c r="F23" s="29" t="s">
        <v>165</v>
      </c>
      <c r="G23" s="51"/>
      <c r="H23" s="51"/>
    </row>
    <row r="24" spans="1:8" ht="23.25" x14ac:dyDescent="0.25">
      <c r="A24" s="37">
        <f>A23+1</f>
        <v>7</v>
      </c>
      <c r="B24" s="76" t="s">
        <v>19</v>
      </c>
      <c r="C24" s="17" t="s">
        <v>20</v>
      </c>
      <c r="D24" s="13"/>
      <c r="E24" s="15"/>
      <c r="F24" s="49"/>
      <c r="G24" s="21">
        <v>1526</v>
      </c>
      <c r="H24" s="21"/>
    </row>
    <row r="25" spans="1:8" ht="23.25" x14ac:dyDescent="0.25">
      <c r="A25" s="37">
        <f t="shared" ref="A25:A28" si="1">A24+1</f>
        <v>8</v>
      </c>
      <c r="B25" s="76" t="s">
        <v>21</v>
      </c>
      <c r="C25" s="17" t="s">
        <v>22</v>
      </c>
      <c r="D25" s="13"/>
      <c r="E25" s="15"/>
      <c r="F25" s="49"/>
      <c r="G25" s="51"/>
      <c r="H25" s="51"/>
    </row>
    <row r="26" spans="1:8" ht="23.25" x14ac:dyDescent="0.25">
      <c r="A26" s="37">
        <f t="shared" si="1"/>
        <v>9</v>
      </c>
      <c r="B26" s="76" t="s">
        <v>23</v>
      </c>
      <c r="C26" s="17" t="s">
        <v>24</v>
      </c>
      <c r="D26" s="13"/>
      <c r="E26" s="15"/>
      <c r="F26" s="49"/>
      <c r="G26" s="51"/>
      <c r="H26" s="51"/>
    </row>
    <row r="27" spans="1:8" ht="23.25" x14ac:dyDescent="0.25">
      <c r="A27" s="37">
        <f t="shared" si="1"/>
        <v>10</v>
      </c>
      <c r="B27" s="76" t="s">
        <v>25</v>
      </c>
      <c r="C27" s="17" t="s">
        <v>26</v>
      </c>
      <c r="D27" s="13"/>
      <c r="E27" s="15"/>
      <c r="F27" s="49"/>
      <c r="G27" s="21">
        <v>3052</v>
      </c>
      <c r="H27" s="21">
        <f>G27</f>
        <v>3052</v>
      </c>
    </row>
    <row r="28" spans="1:8" ht="46.5" x14ac:dyDescent="0.25">
      <c r="A28" s="37">
        <f t="shared" si="1"/>
        <v>11</v>
      </c>
      <c r="B28" s="76" t="s">
        <v>27</v>
      </c>
      <c r="C28" s="17" t="s">
        <v>28</v>
      </c>
      <c r="D28" s="13">
        <v>2</v>
      </c>
      <c r="E28" s="21">
        <v>0</v>
      </c>
      <c r="F28" s="29" t="s">
        <v>173</v>
      </c>
      <c r="G28" s="32">
        <v>3052</v>
      </c>
      <c r="H28" s="32">
        <f>G28</f>
        <v>3052</v>
      </c>
    </row>
    <row r="29" spans="1:8" ht="22.5" x14ac:dyDescent="0.25">
      <c r="A29" s="52"/>
      <c r="B29" s="38" t="s">
        <v>29</v>
      </c>
      <c r="C29" s="20"/>
      <c r="D29" s="14">
        <f>SUM(D23:D28)</f>
        <v>2</v>
      </c>
      <c r="E29" s="16">
        <f>SUM(E23:E28)</f>
        <v>0</v>
      </c>
      <c r="F29" s="55"/>
      <c r="G29" s="16">
        <f>SUM(G23:G28)</f>
        <v>7630</v>
      </c>
      <c r="H29" s="16">
        <f>SUM(H23:H28)</f>
        <v>6104</v>
      </c>
    </row>
    <row r="30" spans="1:8" ht="40.5" x14ac:dyDescent="0.25">
      <c r="A30" s="37">
        <f>A28+1</f>
        <v>12</v>
      </c>
      <c r="B30" s="76" t="s">
        <v>30</v>
      </c>
      <c r="C30" s="17" t="s">
        <v>31</v>
      </c>
      <c r="D30" s="13"/>
      <c r="E30" s="15"/>
      <c r="F30" s="49"/>
      <c r="G30" s="51"/>
      <c r="H30" s="51"/>
    </row>
    <row r="31" spans="1:8" ht="69.75" x14ac:dyDescent="0.25">
      <c r="A31" s="37">
        <f>A30+1</f>
        <v>13</v>
      </c>
      <c r="B31" s="76" t="s">
        <v>32</v>
      </c>
      <c r="C31" s="17" t="s">
        <v>33</v>
      </c>
      <c r="D31" s="23">
        <v>1</v>
      </c>
      <c r="E31" s="24">
        <v>280</v>
      </c>
      <c r="F31" s="30" t="s">
        <v>176</v>
      </c>
      <c r="G31" s="21">
        <v>3052</v>
      </c>
      <c r="H31" s="21">
        <f t="shared" ref="H31:H32" si="2">G31</f>
        <v>3052</v>
      </c>
    </row>
    <row r="32" spans="1:8" ht="23.25" x14ac:dyDescent="0.25">
      <c r="A32" s="37">
        <f>A31+1</f>
        <v>14</v>
      </c>
      <c r="B32" s="76" t="s">
        <v>34</v>
      </c>
      <c r="C32" s="17" t="s">
        <v>35</v>
      </c>
      <c r="D32" s="13">
        <v>0.25</v>
      </c>
      <c r="E32" s="15">
        <v>417</v>
      </c>
      <c r="F32" s="49"/>
      <c r="G32" s="21">
        <v>382</v>
      </c>
      <c r="H32" s="21">
        <f t="shared" si="2"/>
        <v>382</v>
      </c>
    </row>
    <row r="33" spans="1:8" ht="23.25" x14ac:dyDescent="0.25">
      <c r="A33" s="52"/>
      <c r="B33" s="38" t="s">
        <v>36</v>
      </c>
      <c r="C33" s="56"/>
      <c r="D33" s="14">
        <f>SUM(D30:D32)</f>
        <v>1.25</v>
      </c>
      <c r="E33" s="16">
        <f>SUM(E30:E32)</f>
        <v>697</v>
      </c>
      <c r="F33" s="57"/>
      <c r="G33" s="16">
        <f>SUM(G30:G32)</f>
        <v>3434</v>
      </c>
      <c r="H33" s="16">
        <f>SUM(H30:H32)</f>
        <v>3434</v>
      </c>
    </row>
    <row r="34" spans="1:8" ht="139.5" x14ac:dyDescent="0.25">
      <c r="A34" s="37">
        <f>A32+1</f>
        <v>15</v>
      </c>
      <c r="B34" s="77" t="s">
        <v>37</v>
      </c>
      <c r="C34" s="17" t="s">
        <v>38</v>
      </c>
      <c r="D34" s="13">
        <v>0</v>
      </c>
      <c r="E34" s="15">
        <v>0</v>
      </c>
      <c r="F34" s="29" t="s">
        <v>167</v>
      </c>
      <c r="G34" s="51"/>
      <c r="H34" s="21">
        <f t="shared" ref="H34:H47" si="3">G34</f>
        <v>0</v>
      </c>
    </row>
    <row r="35" spans="1:8" ht="23.25" x14ac:dyDescent="0.25">
      <c r="A35" s="37">
        <f>A34+1</f>
        <v>16</v>
      </c>
      <c r="B35" s="76" t="s">
        <v>39</v>
      </c>
      <c r="C35" s="17" t="s">
        <v>40</v>
      </c>
      <c r="D35" s="13">
        <v>0.25</v>
      </c>
      <c r="E35" s="15">
        <v>300</v>
      </c>
      <c r="F35" s="49"/>
      <c r="G35" s="21">
        <v>382</v>
      </c>
      <c r="H35" s="21">
        <f t="shared" si="3"/>
        <v>382</v>
      </c>
    </row>
    <row r="36" spans="1:8" ht="46.5" x14ac:dyDescent="0.25">
      <c r="A36" s="37">
        <f t="shared" ref="A36:A58" si="4">A35+1</f>
        <v>17</v>
      </c>
      <c r="B36" s="76" t="s">
        <v>41</v>
      </c>
      <c r="C36" s="17" t="s">
        <v>42</v>
      </c>
      <c r="D36" s="13">
        <v>0</v>
      </c>
      <c r="E36" s="15">
        <v>0</v>
      </c>
      <c r="F36" s="29" t="s">
        <v>170</v>
      </c>
      <c r="G36" s="51"/>
      <c r="H36" s="21">
        <f t="shared" si="3"/>
        <v>0</v>
      </c>
    </row>
    <row r="37" spans="1:8" ht="23.25" x14ac:dyDescent="0.25">
      <c r="A37" s="37">
        <f t="shared" si="4"/>
        <v>18</v>
      </c>
      <c r="B37" s="76" t="s">
        <v>43</v>
      </c>
      <c r="C37" s="17" t="s">
        <v>44</v>
      </c>
      <c r="D37" s="13">
        <v>1</v>
      </c>
      <c r="E37" s="15">
        <v>1342</v>
      </c>
      <c r="F37" s="49"/>
      <c r="G37" s="21">
        <v>382</v>
      </c>
      <c r="H37" s="21">
        <f t="shared" si="3"/>
        <v>382</v>
      </c>
    </row>
    <row r="38" spans="1:8" s="12" customFormat="1" ht="46.5" x14ac:dyDescent="0.25">
      <c r="A38" s="37">
        <f t="shared" si="4"/>
        <v>19</v>
      </c>
      <c r="B38" s="76" t="s">
        <v>45</v>
      </c>
      <c r="C38" s="17" t="s">
        <v>46</v>
      </c>
      <c r="D38" s="13">
        <v>0</v>
      </c>
      <c r="E38" s="21">
        <v>0</v>
      </c>
      <c r="F38" s="33" t="s">
        <v>175</v>
      </c>
      <c r="G38" s="21">
        <v>382</v>
      </c>
      <c r="H38" s="21">
        <f t="shared" si="3"/>
        <v>382</v>
      </c>
    </row>
    <row r="39" spans="1:8" s="12" customFormat="1" ht="46.5" x14ac:dyDescent="0.25">
      <c r="A39" s="37">
        <f t="shared" si="4"/>
        <v>20</v>
      </c>
      <c r="B39" s="76" t="s">
        <v>47</v>
      </c>
      <c r="C39" s="17" t="s">
        <v>48</v>
      </c>
      <c r="D39" s="13">
        <v>0</v>
      </c>
      <c r="E39" s="21">
        <v>0</v>
      </c>
      <c r="F39" s="33" t="s">
        <v>178</v>
      </c>
      <c r="G39" s="21"/>
      <c r="H39" s="21">
        <f t="shared" si="3"/>
        <v>0</v>
      </c>
    </row>
    <row r="40" spans="1:8" ht="23.25" x14ac:dyDescent="0.25">
      <c r="A40" s="37">
        <f t="shared" si="4"/>
        <v>21</v>
      </c>
      <c r="B40" s="76" t="s">
        <v>49</v>
      </c>
      <c r="C40" s="17" t="s">
        <v>50</v>
      </c>
      <c r="D40" s="13">
        <v>0.5</v>
      </c>
      <c r="E40" s="15">
        <v>400</v>
      </c>
      <c r="F40" s="58"/>
      <c r="G40" s="21">
        <v>1908</v>
      </c>
      <c r="H40" s="21">
        <f t="shared" si="3"/>
        <v>1908</v>
      </c>
    </row>
    <row r="41" spans="1:8" ht="69.75" x14ac:dyDescent="0.25">
      <c r="A41" s="37">
        <f t="shared" si="4"/>
        <v>22</v>
      </c>
      <c r="B41" s="77" t="s">
        <v>51</v>
      </c>
      <c r="C41" s="17" t="s">
        <v>52</v>
      </c>
      <c r="D41" s="13">
        <v>0.5</v>
      </c>
      <c r="E41" s="15">
        <v>382</v>
      </c>
      <c r="F41" s="33" t="s">
        <v>177</v>
      </c>
      <c r="G41" s="21">
        <v>382</v>
      </c>
      <c r="H41" s="21">
        <f t="shared" si="3"/>
        <v>382</v>
      </c>
    </row>
    <row r="42" spans="1:8" ht="46.5" x14ac:dyDescent="0.25">
      <c r="A42" s="37">
        <f t="shared" si="4"/>
        <v>23</v>
      </c>
      <c r="B42" s="39" t="s">
        <v>53</v>
      </c>
      <c r="C42" s="22" t="s">
        <v>54</v>
      </c>
      <c r="D42" s="23">
        <v>0</v>
      </c>
      <c r="E42" s="21">
        <v>0</v>
      </c>
      <c r="F42" s="33" t="s">
        <v>170</v>
      </c>
      <c r="G42" s="21"/>
      <c r="H42" s="21">
        <f t="shared" si="3"/>
        <v>0</v>
      </c>
    </row>
    <row r="43" spans="1:8" ht="46.5" x14ac:dyDescent="0.25">
      <c r="A43" s="37">
        <f t="shared" si="4"/>
        <v>24</v>
      </c>
      <c r="B43" s="76" t="s">
        <v>55</v>
      </c>
      <c r="C43" s="17" t="s">
        <v>56</v>
      </c>
      <c r="D43" s="13">
        <v>0</v>
      </c>
      <c r="E43" s="21">
        <v>0</v>
      </c>
      <c r="F43" s="33" t="s">
        <v>174</v>
      </c>
      <c r="G43" s="21"/>
      <c r="H43" s="21">
        <f t="shared" si="3"/>
        <v>0</v>
      </c>
    </row>
    <row r="44" spans="1:8" ht="46.5" x14ac:dyDescent="0.25">
      <c r="A44" s="37">
        <f t="shared" si="4"/>
        <v>25</v>
      </c>
      <c r="B44" s="76" t="s">
        <v>57</v>
      </c>
      <c r="C44" s="17" t="s">
        <v>58</v>
      </c>
      <c r="D44" s="13">
        <v>0</v>
      </c>
      <c r="E44" s="21">
        <v>0</v>
      </c>
      <c r="F44" s="33" t="s">
        <v>179</v>
      </c>
      <c r="G44" s="21"/>
      <c r="H44" s="21">
        <f t="shared" si="3"/>
        <v>0</v>
      </c>
    </row>
    <row r="45" spans="1:8" ht="23.25" x14ac:dyDescent="0.25">
      <c r="A45" s="37">
        <f t="shared" si="4"/>
        <v>26</v>
      </c>
      <c r="B45" s="76" t="s">
        <v>59</v>
      </c>
      <c r="C45" s="17" t="s">
        <v>60</v>
      </c>
      <c r="D45" s="13">
        <v>1.25</v>
      </c>
      <c r="E45" s="15">
        <v>1350</v>
      </c>
      <c r="F45" s="58"/>
      <c r="G45" s="21">
        <v>1908</v>
      </c>
      <c r="H45" s="21">
        <f t="shared" si="3"/>
        <v>1908</v>
      </c>
    </row>
    <row r="46" spans="1:8" ht="69.75" x14ac:dyDescent="0.25">
      <c r="A46" s="37">
        <f t="shared" si="4"/>
        <v>27</v>
      </c>
      <c r="B46" s="76" t="s">
        <v>61</v>
      </c>
      <c r="C46" s="17" t="s">
        <v>62</v>
      </c>
      <c r="D46" s="13">
        <v>0.5</v>
      </c>
      <c r="E46" s="15">
        <v>560</v>
      </c>
      <c r="F46" s="33" t="s">
        <v>169</v>
      </c>
      <c r="G46" s="21">
        <v>382</v>
      </c>
      <c r="H46" s="21">
        <f t="shared" si="3"/>
        <v>382</v>
      </c>
    </row>
    <row r="47" spans="1:8" ht="40.5" x14ac:dyDescent="0.25">
      <c r="A47" s="37">
        <f t="shared" si="4"/>
        <v>28</v>
      </c>
      <c r="B47" s="76" t="s">
        <v>63</v>
      </c>
      <c r="C47" s="17" t="s">
        <v>64</v>
      </c>
      <c r="D47" s="13">
        <v>0.25</v>
      </c>
      <c r="E47" s="15">
        <v>160</v>
      </c>
      <c r="F47" s="58"/>
      <c r="G47" s="21">
        <v>1908</v>
      </c>
      <c r="H47" s="21">
        <f t="shared" si="3"/>
        <v>1908</v>
      </c>
    </row>
    <row r="48" spans="1:8" ht="46.5" x14ac:dyDescent="0.25">
      <c r="A48" s="37">
        <f t="shared" si="4"/>
        <v>29</v>
      </c>
      <c r="B48" s="76" t="s">
        <v>65</v>
      </c>
      <c r="C48" s="17" t="s">
        <v>66</v>
      </c>
      <c r="D48" s="13">
        <v>0</v>
      </c>
      <c r="E48" s="21">
        <v>0</v>
      </c>
      <c r="F48" s="33" t="s">
        <v>180</v>
      </c>
      <c r="G48" s="21"/>
      <c r="H48" s="21"/>
    </row>
    <row r="49" spans="1:8" ht="93" x14ac:dyDescent="0.25">
      <c r="A49" s="37">
        <f t="shared" si="4"/>
        <v>30</v>
      </c>
      <c r="B49" s="77" t="s">
        <v>67</v>
      </c>
      <c r="C49" s="17" t="s">
        <v>68</v>
      </c>
      <c r="D49" s="13">
        <v>0</v>
      </c>
      <c r="E49" s="21">
        <v>0</v>
      </c>
      <c r="F49" s="33" t="s">
        <v>166</v>
      </c>
      <c r="G49" s="21"/>
      <c r="H49" s="21"/>
    </row>
    <row r="50" spans="1:8" ht="69.75" x14ac:dyDescent="0.25">
      <c r="A50" s="37">
        <f t="shared" si="4"/>
        <v>31</v>
      </c>
      <c r="B50" s="39" t="s">
        <v>69</v>
      </c>
      <c r="C50" s="22" t="s">
        <v>70</v>
      </c>
      <c r="D50" s="23">
        <v>0.25</v>
      </c>
      <c r="E50" s="24">
        <v>502</v>
      </c>
      <c r="F50" s="33" t="s">
        <v>168</v>
      </c>
      <c r="G50" s="32"/>
      <c r="H50" s="32"/>
    </row>
    <row r="51" spans="1:8" ht="46.5" x14ac:dyDescent="0.25">
      <c r="A51" s="37">
        <f t="shared" si="4"/>
        <v>32</v>
      </c>
      <c r="B51" s="76" t="s">
        <v>71</v>
      </c>
      <c r="C51" s="17" t="s">
        <v>72</v>
      </c>
      <c r="D51" s="13">
        <v>0</v>
      </c>
      <c r="E51" s="21">
        <v>0</v>
      </c>
      <c r="F51" s="33" t="s">
        <v>172</v>
      </c>
      <c r="G51" s="21"/>
      <c r="H51" s="21"/>
    </row>
    <row r="52" spans="1:8" ht="23.25" x14ac:dyDescent="0.25">
      <c r="A52" s="37">
        <f t="shared" si="4"/>
        <v>33</v>
      </c>
      <c r="B52" s="76" t="s">
        <v>73</v>
      </c>
      <c r="C52" s="17" t="s">
        <v>74</v>
      </c>
      <c r="D52" s="13"/>
      <c r="E52" s="15"/>
      <c r="F52" s="58"/>
      <c r="G52" s="51"/>
      <c r="H52" s="51"/>
    </row>
    <row r="53" spans="1:8" ht="40.5" x14ac:dyDescent="0.25">
      <c r="A53" s="37">
        <f t="shared" si="4"/>
        <v>34</v>
      </c>
      <c r="B53" s="76" t="s">
        <v>75</v>
      </c>
      <c r="C53" s="17" t="s">
        <v>76</v>
      </c>
      <c r="D53" s="13"/>
      <c r="E53" s="15"/>
      <c r="F53" s="58"/>
      <c r="G53" s="51"/>
      <c r="H53" s="51"/>
    </row>
    <row r="54" spans="1:8" ht="23.25" x14ac:dyDescent="0.25">
      <c r="A54" s="37">
        <f t="shared" si="4"/>
        <v>35</v>
      </c>
      <c r="B54" s="76" t="s">
        <v>77</v>
      </c>
      <c r="C54" s="17" t="s">
        <v>78</v>
      </c>
      <c r="D54" s="13"/>
      <c r="E54" s="15"/>
      <c r="F54" s="58"/>
      <c r="G54" s="51"/>
      <c r="H54" s="51"/>
    </row>
    <row r="55" spans="1:8" ht="40.5" x14ac:dyDescent="0.25">
      <c r="A55" s="37">
        <f t="shared" si="4"/>
        <v>36</v>
      </c>
      <c r="B55" s="76" t="s">
        <v>79</v>
      </c>
      <c r="C55" s="17" t="s">
        <v>80</v>
      </c>
      <c r="D55" s="13"/>
      <c r="E55" s="15"/>
      <c r="F55" s="58"/>
      <c r="G55" s="51"/>
      <c r="H55" s="51"/>
    </row>
    <row r="56" spans="1:8" ht="23.25" x14ac:dyDescent="0.25">
      <c r="A56" s="37">
        <f t="shared" si="4"/>
        <v>37</v>
      </c>
      <c r="B56" s="77" t="s">
        <v>81</v>
      </c>
      <c r="C56" s="17" t="s">
        <v>82</v>
      </c>
      <c r="D56" s="13"/>
      <c r="E56" s="15"/>
      <c r="F56" s="58"/>
      <c r="G56" s="51"/>
      <c r="H56" s="51"/>
    </row>
    <row r="57" spans="1:8" ht="23.25" x14ac:dyDescent="0.25">
      <c r="A57" s="37">
        <f t="shared" si="4"/>
        <v>38</v>
      </c>
      <c r="B57" s="77" t="s">
        <v>83</v>
      </c>
      <c r="C57" s="17" t="s">
        <v>84</v>
      </c>
      <c r="D57" s="13"/>
      <c r="E57" s="15"/>
      <c r="F57" s="58"/>
      <c r="G57" s="51"/>
      <c r="H57" s="51"/>
    </row>
    <row r="58" spans="1:8" ht="23.25" x14ac:dyDescent="0.25">
      <c r="A58" s="37">
        <f t="shared" si="4"/>
        <v>39</v>
      </c>
      <c r="B58" s="77" t="s">
        <v>85</v>
      </c>
      <c r="C58" s="17" t="s">
        <v>86</v>
      </c>
      <c r="D58" s="13"/>
      <c r="E58" s="15"/>
      <c r="F58" s="58"/>
      <c r="G58" s="51"/>
      <c r="H58" s="51"/>
    </row>
    <row r="59" spans="1:8" ht="40.5" x14ac:dyDescent="0.25">
      <c r="A59" s="52"/>
      <c r="B59" s="38" t="s">
        <v>87</v>
      </c>
      <c r="C59" s="56"/>
      <c r="D59" s="14">
        <f>SUM(D34:D58)</f>
        <v>4.5</v>
      </c>
      <c r="E59" s="16">
        <f>SUM(E34:E58)</f>
        <v>4996</v>
      </c>
      <c r="F59" s="59"/>
      <c r="G59" s="16">
        <f>SUM(G34:G58)</f>
        <v>7634</v>
      </c>
      <c r="H59" s="16">
        <f>SUM(H34:H58)</f>
        <v>7634</v>
      </c>
    </row>
    <row r="60" spans="1:8" ht="22.5" x14ac:dyDescent="0.25">
      <c r="A60" s="52"/>
      <c r="B60" s="38" t="s">
        <v>88</v>
      </c>
      <c r="C60" s="60"/>
      <c r="D60" s="14">
        <f>D22+D29+D33+D59</f>
        <v>7.75</v>
      </c>
      <c r="E60" s="16">
        <f>E22+E29+E33+E59</f>
        <v>5693</v>
      </c>
      <c r="F60" s="61"/>
      <c r="G60" s="16">
        <f>G22+G29+G33+G59</f>
        <v>21750</v>
      </c>
      <c r="H60" s="16">
        <f>H22+H29+H33+H59</f>
        <v>18698</v>
      </c>
    </row>
    <row r="61" spans="1:8" ht="23.25" x14ac:dyDescent="0.25">
      <c r="A61" s="37">
        <f>A58+1</f>
        <v>40</v>
      </c>
      <c r="B61" s="76" t="s">
        <v>89</v>
      </c>
      <c r="C61" s="62">
        <v>180</v>
      </c>
      <c r="D61" s="13"/>
      <c r="E61" s="15"/>
      <c r="F61" s="58"/>
      <c r="G61" s="51"/>
      <c r="H61" s="51"/>
    </row>
    <row r="62" spans="1:8" ht="40.5" x14ac:dyDescent="0.25">
      <c r="A62" s="52"/>
      <c r="B62" s="38" t="s">
        <v>90</v>
      </c>
      <c r="C62" s="20"/>
      <c r="D62" s="14">
        <f>D61</f>
        <v>0</v>
      </c>
      <c r="E62" s="16">
        <f>E61</f>
        <v>0</v>
      </c>
      <c r="F62" s="34"/>
      <c r="G62" s="51"/>
      <c r="H62" s="51"/>
    </row>
    <row r="63" spans="1:8" ht="23.25" x14ac:dyDescent="0.25">
      <c r="A63" s="37">
        <v>41</v>
      </c>
      <c r="B63" s="76" t="s">
        <v>91</v>
      </c>
      <c r="C63" s="9">
        <v>48</v>
      </c>
      <c r="D63" s="13">
        <v>1</v>
      </c>
      <c r="E63" s="15">
        <v>300</v>
      </c>
      <c r="F63" s="58"/>
      <c r="G63" s="51"/>
      <c r="H63" s="21">
        <f>E63</f>
        <v>300</v>
      </c>
    </row>
    <row r="64" spans="1:8" ht="23.25" x14ac:dyDescent="0.25">
      <c r="A64" s="37">
        <f>A63+1</f>
        <v>42</v>
      </c>
      <c r="B64" s="76" t="s">
        <v>92</v>
      </c>
      <c r="C64" s="62">
        <v>84</v>
      </c>
      <c r="D64" s="13">
        <v>0</v>
      </c>
      <c r="E64" s="15">
        <v>0</v>
      </c>
      <c r="F64" s="58"/>
      <c r="G64" s="51"/>
      <c r="H64" s="51"/>
    </row>
    <row r="65" spans="1:8" ht="23.25" x14ac:dyDescent="0.25">
      <c r="A65" s="37">
        <f t="shared" ref="A65:A67" si="5">A64+1</f>
        <v>43</v>
      </c>
      <c r="B65" s="76" t="s">
        <v>93</v>
      </c>
      <c r="C65" s="17" t="s">
        <v>94</v>
      </c>
      <c r="D65" s="25"/>
      <c r="E65" s="26"/>
      <c r="F65" s="49"/>
      <c r="G65" s="51"/>
      <c r="H65" s="51"/>
    </row>
    <row r="66" spans="1:8" ht="23.25" x14ac:dyDescent="0.25">
      <c r="A66" s="37">
        <f t="shared" si="5"/>
        <v>44</v>
      </c>
      <c r="B66" s="76" t="s">
        <v>95</v>
      </c>
      <c r="C66" s="17" t="s">
        <v>96</v>
      </c>
      <c r="D66" s="25"/>
      <c r="E66" s="26"/>
      <c r="F66" s="49"/>
      <c r="G66" s="51"/>
      <c r="H66" s="51"/>
    </row>
    <row r="67" spans="1:8" ht="23.25" x14ac:dyDescent="0.25">
      <c r="A67" s="37">
        <f t="shared" si="5"/>
        <v>45</v>
      </c>
      <c r="B67" s="76" t="s">
        <v>97</v>
      </c>
      <c r="C67" s="17" t="s">
        <v>98</v>
      </c>
      <c r="D67" s="27">
        <v>0</v>
      </c>
      <c r="E67" s="28">
        <v>0</v>
      </c>
      <c r="F67" s="29"/>
      <c r="G67" s="51"/>
      <c r="H67" s="51"/>
    </row>
    <row r="68" spans="1:8" ht="40.5" x14ac:dyDescent="0.25">
      <c r="A68" s="52"/>
      <c r="B68" s="38" t="s">
        <v>99</v>
      </c>
      <c r="C68" s="20"/>
      <c r="D68" s="14">
        <f>SUM(D63:D67)</f>
        <v>1</v>
      </c>
      <c r="E68" s="16">
        <f>SUM(E63:E67)</f>
        <v>300</v>
      </c>
      <c r="F68" s="31"/>
      <c r="G68" s="16">
        <f>SUM(G63:G67)</f>
        <v>0</v>
      </c>
      <c r="H68" s="16">
        <f>SUM(H63:H67)</f>
        <v>300</v>
      </c>
    </row>
    <row r="69" spans="1:8" ht="23.25" x14ac:dyDescent="0.25">
      <c r="A69" s="37">
        <v>46</v>
      </c>
      <c r="B69" s="76" t="s">
        <v>100</v>
      </c>
      <c r="C69" s="17" t="s">
        <v>101</v>
      </c>
      <c r="D69" s="13"/>
      <c r="E69" s="15"/>
      <c r="F69" s="49"/>
      <c r="G69" s="51"/>
      <c r="H69" s="51"/>
    </row>
    <row r="70" spans="1:8" ht="46.5" x14ac:dyDescent="0.25">
      <c r="A70" s="37">
        <f t="shared" ref="A70" si="6">A69+1</f>
        <v>47</v>
      </c>
      <c r="B70" s="76" t="s">
        <v>102</v>
      </c>
      <c r="C70" s="17" t="s">
        <v>103</v>
      </c>
      <c r="D70" s="13">
        <v>0</v>
      </c>
      <c r="E70" s="21">
        <v>0</v>
      </c>
      <c r="F70" s="29" t="s">
        <v>171</v>
      </c>
      <c r="G70" s="51"/>
      <c r="H70" s="51"/>
    </row>
    <row r="71" spans="1:8" ht="23.25" x14ac:dyDescent="0.25">
      <c r="A71" s="37">
        <f>A70+1</f>
        <v>48</v>
      </c>
      <c r="B71" s="76" t="s">
        <v>104</v>
      </c>
      <c r="C71" s="17" t="s">
        <v>105</v>
      </c>
      <c r="D71" s="13"/>
      <c r="E71" s="15"/>
      <c r="F71" s="49"/>
      <c r="G71" s="51"/>
      <c r="H71" s="51"/>
    </row>
    <row r="72" spans="1:8" ht="23.25" x14ac:dyDescent="0.25">
      <c r="A72" s="37">
        <f t="shared" ref="A72:A102" si="7">A71+1</f>
        <v>49</v>
      </c>
      <c r="B72" s="76" t="s">
        <v>106</v>
      </c>
      <c r="C72" s="62">
        <v>113</v>
      </c>
      <c r="D72" s="13"/>
      <c r="E72" s="15"/>
      <c r="F72" s="49"/>
      <c r="G72" s="51"/>
      <c r="H72" s="51"/>
    </row>
    <row r="73" spans="1:8" ht="23.25" x14ac:dyDescent="0.25">
      <c r="A73" s="37">
        <f t="shared" si="7"/>
        <v>50</v>
      </c>
      <c r="B73" s="76" t="s">
        <v>107</v>
      </c>
      <c r="C73" s="17" t="s">
        <v>108</v>
      </c>
      <c r="D73" s="13"/>
      <c r="E73" s="15"/>
      <c r="F73" s="49"/>
      <c r="G73" s="51"/>
      <c r="H73" s="51"/>
    </row>
    <row r="74" spans="1:8" ht="23.25" x14ac:dyDescent="0.25">
      <c r="A74" s="37">
        <f t="shared" si="7"/>
        <v>51</v>
      </c>
      <c r="B74" s="76" t="s">
        <v>109</v>
      </c>
      <c r="C74" s="17" t="s">
        <v>110</v>
      </c>
      <c r="D74" s="13"/>
      <c r="E74" s="15"/>
      <c r="F74" s="49"/>
      <c r="G74" s="51"/>
      <c r="H74" s="51"/>
    </row>
    <row r="75" spans="1:8" ht="23.25" x14ac:dyDescent="0.25">
      <c r="A75" s="37">
        <f t="shared" si="7"/>
        <v>52</v>
      </c>
      <c r="B75" s="76" t="s">
        <v>111</v>
      </c>
      <c r="C75" s="17" t="s">
        <v>112</v>
      </c>
      <c r="D75" s="13"/>
      <c r="E75" s="15"/>
      <c r="F75" s="49"/>
      <c r="G75" s="51"/>
      <c r="H75" s="51"/>
    </row>
    <row r="76" spans="1:8" ht="23.25" x14ac:dyDescent="0.25">
      <c r="A76" s="37">
        <f t="shared" si="7"/>
        <v>53</v>
      </c>
      <c r="B76" s="76" t="s">
        <v>113</v>
      </c>
      <c r="C76" s="17" t="s">
        <v>114</v>
      </c>
      <c r="D76" s="13"/>
      <c r="E76" s="15"/>
      <c r="F76" s="49"/>
      <c r="G76" s="51"/>
      <c r="H76" s="51"/>
    </row>
    <row r="77" spans="1:8" ht="23.25" x14ac:dyDescent="0.25">
      <c r="A77" s="37">
        <f t="shared" si="7"/>
        <v>54</v>
      </c>
      <c r="B77" s="76" t="s">
        <v>115</v>
      </c>
      <c r="C77" s="17" t="s">
        <v>116</v>
      </c>
      <c r="D77" s="13"/>
      <c r="E77" s="15"/>
      <c r="F77" s="49"/>
      <c r="G77" s="51"/>
      <c r="H77" s="51"/>
    </row>
    <row r="78" spans="1:8" ht="23.25" x14ac:dyDescent="0.25">
      <c r="A78" s="37">
        <f t="shared" si="7"/>
        <v>55</v>
      </c>
      <c r="B78" s="76" t="s">
        <v>117</v>
      </c>
      <c r="C78" s="17" t="s">
        <v>118</v>
      </c>
      <c r="D78" s="13"/>
      <c r="E78" s="15"/>
      <c r="F78" s="49"/>
      <c r="G78" s="51"/>
      <c r="H78" s="51"/>
    </row>
    <row r="79" spans="1:8" ht="23.25" x14ac:dyDescent="0.25">
      <c r="A79" s="37">
        <f t="shared" si="7"/>
        <v>56</v>
      </c>
      <c r="B79" s="76" t="s">
        <v>119</v>
      </c>
      <c r="C79" s="17" t="s">
        <v>120</v>
      </c>
      <c r="D79" s="13"/>
      <c r="E79" s="15"/>
      <c r="F79" s="49"/>
      <c r="G79" s="51"/>
      <c r="H79" s="51"/>
    </row>
    <row r="80" spans="1:8" ht="23.25" x14ac:dyDescent="0.25">
      <c r="A80" s="37">
        <f t="shared" si="7"/>
        <v>57</v>
      </c>
      <c r="B80" s="76" t="s">
        <v>121</v>
      </c>
      <c r="C80" s="17" t="s">
        <v>122</v>
      </c>
      <c r="D80" s="13"/>
      <c r="E80" s="15"/>
      <c r="F80" s="49"/>
      <c r="G80" s="51"/>
      <c r="H80" s="51"/>
    </row>
    <row r="81" spans="1:8" ht="23.25" x14ac:dyDescent="0.25">
      <c r="A81" s="37">
        <f t="shared" si="7"/>
        <v>58</v>
      </c>
      <c r="B81" s="76" t="s">
        <v>123</v>
      </c>
      <c r="C81" s="17" t="s">
        <v>124</v>
      </c>
      <c r="D81" s="13"/>
      <c r="E81" s="15"/>
      <c r="F81" s="49"/>
      <c r="G81" s="51"/>
      <c r="H81" s="51"/>
    </row>
    <row r="82" spans="1:8" ht="23.25" x14ac:dyDescent="0.25">
      <c r="A82" s="37">
        <f t="shared" si="7"/>
        <v>59</v>
      </c>
      <c r="B82" s="76" t="s">
        <v>125</v>
      </c>
      <c r="C82" s="17" t="s">
        <v>126</v>
      </c>
      <c r="D82" s="13"/>
      <c r="E82" s="15"/>
      <c r="F82" s="49"/>
      <c r="G82" s="51"/>
      <c r="H82" s="51"/>
    </row>
    <row r="83" spans="1:8" ht="23.25" x14ac:dyDescent="0.25">
      <c r="A83" s="37">
        <f t="shared" si="7"/>
        <v>60</v>
      </c>
      <c r="B83" s="76" t="s">
        <v>127</v>
      </c>
      <c r="C83" s="17" t="s">
        <v>128</v>
      </c>
      <c r="D83" s="13"/>
      <c r="E83" s="15"/>
      <c r="F83" s="49"/>
      <c r="G83" s="51"/>
      <c r="H83" s="51"/>
    </row>
    <row r="84" spans="1:8" s="3" customFormat="1" ht="26.25" x14ac:dyDescent="0.4">
      <c r="A84" s="37">
        <f t="shared" si="7"/>
        <v>61</v>
      </c>
      <c r="B84" s="76" t="s">
        <v>129</v>
      </c>
      <c r="C84" s="17" t="s">
        <v>130</v>
      </c>
      <c r="D84" s="13"/>
      <c r="E84" s="15"/>
      <c r="F84" s="49"/>
      <c r="G84" s="63"/>
      <c r="H84" s="63"/>
    </row>
    <row r="85" spans="1:8" s="3" customFormat="1" ht="26.25" x14ac:dyDescent="0.4">
      <c r="A85" s="37">
        <f t="shared" si="7"/>
        <v>62</v>
      </c>
      <c r="B85" s="76" t="s">
        <v>131</v>
      </c>
      <c r="C85" s="17" t="s">
        <v>132</v>
      </c>
      <c r="D85" s="13"/>
      <c r="E85" s="15"/>
      <c r="F85" s="49"/>
      <c r="G85" s="63"/>
      <c r="H85" s="63"/>
    </row>
    <row r="86" spans="1:8" ht="23.25" x14ac:dyDescent="0.25">
      <c r="A86" s="37">
        <f t="shared" si="7"/>
        <v>63</v>
      </c>
      <c r="B86" s="76" t="s">
        <v>133</v>
      </c>
      <c r="C86" s="17" t="s">
        <v>134</v>
      </c>
      <c r="D86" s="13"/>
      <c r="E86" s="15"/>
      <c r="F86" s="49"/>
      <c r="G86" s="51"/>
      <c r="H86" s="51"/>
    </row>
    <row r="87" spans="1:8" ht="23.25" x14ac:dyDescent="0.25">
      <c r="A87" s="37">
        <f t="shared" si="7"/>
        <v>64</v>
      </c>
      <c r="B87" s="76" t="s">
        <v>135</v>
      </c>
      <c r="C87" s="17" t="s">
        <v>136</v>
      </c>
      <c r="D87" s="13"/>
      <c r="E87" s="15"/>
      <c r="F87" s="49"/>
      <c r="G87" s="51"/>
      <c r="H87" s="51"/>
    </row>
    <row r="88" spans="1:8" ht="23.25" x14ac:dyDescent="0.25">
      <c r="A88" s="37">
        <f t="shared" si="7"/>
        <v>65</v>
      </c>
      <c r="B88" s="76" t="s">
        <v>137</v>
      </c>
      <c r="C88" s="17" t="s">
        <v>138</v>
      </c>
      <c r="D88" s="13"/>
      <c r="E88" s="15"/>
      <c r="F88" s="49"/>
      <c r="G88" s="51"/>
      <c r="H88" s="51"/>
    </row>
    <row r="89" spans="1:8" ht="23.25" x14ac:dyDescent="0.25">
      <c r="A89" s="37">
        <f t="shared" si="7"/>
        <v>66</v>
      </c>
      <c r="B89" s="76" t="s">
        <v>139</v>
      </c>
      <c r="C89" s="17" t="s">
        <v>140</v>
      </c>
      <c r="D89" s="13"/>
      <c r="E89" s="15"/>
      <c r="F89" s="49"/>
      <c r="G89" s="51"/>
      <c r="H89" s="51"/>
    </row>
    <row r="90" spans="1:8" ht="23.25" x14ac:dyDescent="0.25">
      <c r="A90" s="37">
        <f t="shared" si="7"/>
        <v>67</v>
      </c>
      <c r="B90" s="76" t="s">
        <v>141</v>
      </c>
      <c r="C90" s="17" t="s">
        <v>142</v>
      </c>
      <c r="D90" s="13"/>
      <c r="E90" s="15"/>
      <c r="F90" s="49"/>
      <c r="G90" s="51"/>
      <c r="H90" s="51"/>
    </row>
    <row r="91" spans="1:8" ht="23.25" x14ac:dyDescent="0.25">
      <c r="A91" s="37">
        <f t="shared" si="7"/>
        <v>68</v>
      </c>
      <c r="B91" s="76" t="s">
        <v>143</v>
      </c>
      <c r="C91" s="17" t="s">
        <v>144</v>
      </c>
      <c r="D91" s="13"/>
      <c r="E91" s="15"/>
      <c r="F91" s="49"/>
      <c r="G91" s="51"/>
      <c r="H91" s="51"/>
    </row>
    <row r="92" spans="1:8" ht="23.25" x14ac:dyDescent="0.25">
      <c r="A92" s="37">
        <f t="shared" si="7"/>
        <v>69</v>
      </c>
      <c r="B92" s="76" t="s">
        <v>145</v>
      </c>
      <c r="C92" s="17" t="s">
        <v>146</v>
      </c>
      <c r="D92" s="13"/>
      <c r="E92" s="15"/>
      <c r="F92" s="49"/>
      <c r="G92" s="51"/>
      <c r="H92" s="51"/>
    </row>
    <row r="93" spans="1:8" ht="23.25" x14ac:dyDescent="0.25">
      <c r="A93" s="37">
        <f t="shared" si="7"/>
        <v>70</v>
      </c>
      <c r="B93" s="76" t="s">
        <v>147</v>
      </c>
      <c r="C93" s="17" t="s">
        <v>148</v>
      </c>
      <c r="D93" s="13"/>
      <c r="E93" s="15"/>
      <c r="F93" s="49"/>
      <c r="G93" s="51"/>
      <c r="H93" s="51"/>
    </row>
    <row r="94" spans="1:8" ht="23.25" x14ac:dyDescent="0.25">
      <c r="A94" s="37">
        <f t="shared" si="7"/>
        <v>71</v>
      </c>
      <c r="B94" s="76" t="s">
        <v>149</v>
      </c>
      <c r="C94" s="9">
        <v>190</v>
      </c>
      <c r="D94" s="13"/>
      <c r="E94" s="15"/>
      <c r="F94" s="49"/>
      <c r="G94" s="51"/>
      <c r="H94" s="51"/>
    </row>
    <row r="95" spans="1:8" ht="23.25" x14ac:dyDescent="0.25">
      <c r="A95" s="37">
        <f t="shared" si="7"/>
        <v>72</v>
      </c>
      <c r="B95" s="39" t="s">
        <v>150</v>
      </c>
      <c r="C95" s="9"/>
      <c r="D95" s="13"/>
      <c r="E95" s="15"/>
      <c r="F95" s="49"/>
      <c r="G95" s="51"/>
      <c r="H95" s="51"/>
    </row>
    <row r="96" spans="1:8" ht="23.25" x14ac:dyDescent="0.25">
      <c r="A96" s="37">
        <f t="shared" si="7"/>
        <v>73</v>
      </c>
      <c r="B96" s="40" t="s">
        <v>151</v>
      </c>
      <c r="C96" s="9"/>
      <c r="D96" s="13"/>
      <c r="E96" s="15"/>
      <c r="F96" s="49"/>
      <c r="G96" s="51"/>
      <c r="H96" s="51"/>
    </row>
    <row r="97" spans="1:8" ht="23.25" x14ac:dyDescent="0.25">
      <c r="A97" s="37">
        <f t="shared" si="7"/>
        <v>74</v>
      </c>
      <c r="B97" s="40" t="s">
        <v>152</v>
      </c>
      <c r="C97" s="9"/>
      <c r="D97" s="13"/>
      <c r="E97" s="15"/>
      <c r="F97" s="49"/>
      <c r="G97" s="51"/>
      <c r="H97" s="51"/>
    </row>
    <row r="98" spans="1:8" ht="23.25" x14ac:dyDescent="0.25">
      <c r="A98" s="37">
        <f t="shared" si="7"/>
        <v>75</v>
      </c>
      <c r="B98" s="40" t="s">
        <v>153</v>
      </c>
      <c r="C98" s="9"/>
      <c r="D98" s="13"/>
      <c r="E98" s="15"/>
      <c r="F98" s="49"/>
      <c r="G98" s="51"/>
      <c r="H98" s="51"/>
    </row>
    <row r="99" spans="1:8" ht="23.25" x14ac:dyDescent="0.25">
      <c r="A99" s="37">
        <f t="shared" si="7"/>
        <v>76</v>
      </c>
      <c r="B99" s="40" t="s">
        <v>154</v>
      </c>
      <c r="C99" s="9"/>
      <c r="D99" s="13"/>
      <c r="E99" s="15"/>
      <c r="F99" s="49"/>
      <c r="G99" s="51"/>
      <c r="H99" s="51"/>
    </row>
    <row r="100" spans="1:8" ht="23.25" x14ac:dyDescent="0.25">
      <c r="A100" s="37">
        <f t="shared" si="7"/>
        <v>77</v>
      </c>
      <c r="B100" s="40" t="s">
        <v>155</v>
      </c>
      <c r="C100" s="9"/>
      <c r="D100" s="13"/>
      <c r="E100" s="15"/>
      <c r="F100" s="49"/>
      <c r="G100" s="51"/>
      <c r="H100" s="51"/>
    </row>
    <row r="101" spans="1:8" ht="23.25" x14ac:dyDescent="0.25">
      <c r="A101" s="37">
        <f t="shared" si="7"/>
        <v>78</v>
      </c>
      <c r="B101" s="40" t="s">
        <v>156</v>
      </c>
      <c r="C101" s="9"/>
      <c r="D101" s="13"/>
      <c r="E101" s="15"/>
      <c r="F101" s="49"/>
      <c r="G101" s="51"/>
      <c r="H101" s="51"/>
    </row>
    <row r="102" spans="1:8" ht="23.25" x14ac:dyDescent="0.25">
      <c r="A102" s="37">
        <f t="shared" si="7"/>
        <v>79</v>
      </c>
      <c r="B102" s="40" t="s">
        <v>157</v>
      </c>
      <c r="C102" s="9"/>
      <c r="D102" s="13"/>
      <c r="E102" s="15"/>
      <c r="F102" s="49"/>
      <c r="G102" s="51"/>
      <c r="H102" s="51"/>
    </row>
    <row r="103" spans="1:8" ht="23.25" x14ac:dyDescent="0.25">
      <c r="A103" s="52"/>
      <c r="B103" s="38" t="s">
        <v>158</v>
      </c>
      <c r="C103" s="56"/>
      <c r="D103" s="14">
        <f>SUM(D69:D102)</f>
        <v>0</v>
      </c>
      <c r="E103" s="16">
        <f>SUM(E69:E102)</f>
        <v>0</v>
      </c>
      <c r="F103" s="57"/>
      <c r="G103" s="16">
        <f>SUM(G69:G102)</f>
        <v>0</v>
      </c>
      <c r="H103" s="16">
        <f>SUM(H69:H102)</f>
        <v>0</v>
      </c>
    </row>
    <row r="104" spans="1:8" ht="23.25" x14ac:dyDescent="0.25">
      <c r="A104" s="52"/>
      <c r="B104" s="38" t="s">
        <v>159</v>
      </c>
      <c r="C104" s="56"/>
      <c r="D104" s="14">
        <f>D60+D62+D68+D103</f>
        <v>8.75</v>
      </c>
      <c r="E104" s="16">
        <f>E60+E62+E68+E103</f>
        <v>5993</v>
      </c>
      <c r="F104" s="57"/>
      <c r="G104" s="16">
        <f>G60+G62+G68+G103</f>
        <v>21750</v>
      </c>
      <c r="H104" s="16">
        <f>H60+H62+H68+H103</f>
        <v>18998</v>
      </c>
    </row>
    <row r="105" spans="1:8" ht="60.75" hidden="1" x14ac:dyDescent="0.25">
      <c r="A105" s="64"/>
      <c r="B105" s="76" t="s">
        <v>160</v>
      </c>
      <c r="C105" s="65"/>
      <c r="D105" s="48"/>
      <c r="E105" s="50"/>
      <c r="F105" s="66"/>
    </row>
    <row r="106" spans="1:8" ht="23.25" hidden="1" x14ac:dyDescent="0.25">
      <c r="A106" s="67"/>
      <c r="B106" s="38" t="s">
        <v>161</v>
      </c>
      <c r="C106" s="68"/>
      <c r="D106" s="69">
        <f>D104+D105</f>
        <v>8.75</v>
      </c>
      <c r="E106" s="70">
        <f>E104+E105</f>
        <v>5993</v>
      </c>
      <c r="F106" s="57"/>
    </row>
    <row r="111" spans="1:8" s="3" customFormat="1" ht="41.25" customHeight="1" x14ac:dyDescent="0.4">
      <c r="A111" s="43"/>
      <c r="B111" s="73"/>
      <c r="C111" s="43"/>
      <c r="D111" s="43"/>
      <c r="E111" s="43"/>
      <c r="F111" s="43"/>
      <c r="G111" s="43"/>
      <c r="H111" s="43"/>
    </row>
  </sheetData>
  <mergeCells count="10">
    <mergeCell ref="G1:H1"/>
    <mergeCell ref="A6:A14"/>
    <mergeCell ref="B6:B14"/>
    <mergeCell ref="C6:C14"/>
    <mergeCell ref="G6:G14"/>
    <mergeCell ref="B5:H5"/>
    <mergeCell ref="H6:H14"/>
    <mergeCell ref="D6:D14"/>
    <mergeCell ref="E6:E14"/>
    <mergeCell ref="F6:F14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Психологи</vt:lpstr>
      <vt:lpstr>Психологи!Заголовки_для_печати</vt:lpstr>
      <vt:lpstr>Психологи!Область_печати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2024-06-04T08:32:27Z</cp:lastPrinted>
  <dcterms:created xsi:type="dcterms:W3CDTF">2024-05-28T07:10:59Z</dcterms:created>
  <dcterms:modified xsi:type="dcterms:W3CDTF">2024-06-04T09:45:29Z</dcterms:modified>
</cp:coreProperties>
</file>